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restaurante Mexicano/Apéndices entrega/"/>
    </mc:Choice>
  </mc:AlternateContent>
  <xr:revisionPtr revIDLastSave="62" documentId="13_ncr:1_{0254950A-2B08-ED4E-BC26-EB014337B2D1}" xr6:coauthVersionLast="47" xr6:coauthVersionMax="47" xr10:uidLastSave="{9BC80D1E-E5C7-45B4-8159-A9ABA7355ED8}"/>
  <bookViews>
    <workbookView xWindow="-105" yWindow="0" windowWidth="14610" windowHeight="16305" xr2:uid="{00000000-000D-0000-FFFF-FFFF00000000}"/>
  </bookViews>
  <sheets>
    <sheet name="Estructura salarial " sheetId="1" r:id="rId1"/>
    <sheet name="Cálculo de Nómin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weSkA6I6wVYWh+WfHB+ppVO6l5V4UGBvlHqvS1zoGo="/>
    </ext>
  </extLst>
</workbook>
</file>

<file path=xl/calcChain.xml><?xml version="1.0" encoding="utf-8"?>
<calcChain xmlns="http://schemas.openxmlformats.org/spreadsheetml/2006/main">
  <c r="C21" i="1" l="1"/>
  <c r="C22" i="1"/>
  <c r="C23" i="1"/>
  <c r="C24" i="1"/>
  <c r="C25" i="1"/>
  <c r="C26" i="1"/>
  <c r="C27" i="1"/>
  <c r="C28" i="1"/>
  <c r="C29" i="1"/>
  <c r="C30" i="1"/>
  <c r="C20" i="1"/>
  <c r="E18" i="2"/>
  <c r="B13" i="1"/>
  <c r="B14" i="1"/>
  <c r="B29" i="1"/>
  <c r="B30" i="1"/>
  <c r="D9" i="1"/>
  <c r="B26" i="1"/>
  <c r="B27" i="1"/>
  <c r="B28" i="1"/>
  <c r="B10" i="1"/>
  <c r="B11" i="1"/>
  <c r="B12" i="1"/>
  <c r="D21" i="1"/>
  <c r="E10" i="2"/>
  <c r="E11" i="2"/>
  <c r="E12" i="2"/>
  <c r="E13" i="2"/>
  <c r="H13" i="2" s="1"/>
  <c r="E9" i="2"/>
  <c r="H9" i="2" s="1"/>
  <c r="E21" i="1" s="1"/>
  <c r="E8" i="2"/>
  <c r="D22" i="1"/>
  <c r="D23" i="1"/>
  <c r="D24" i="1"/>
  <c r="D25" i="1"/>
  <c r="D26" i="1"/>
  <c r="D27" i="1"/>
  <c r="D28" i="1"/>
  <c r="D29" i="1"/>
  <c r="D30" i="1"/>
  <c r="D20" i="1"/>
  <c r="E17" i="2"/>
  <c r="H17" i="2" s="1"/>
  <c r="K29" i="2"/>
  <c r="K28" i="2"/>
  <c r="F22" i="2"/>
  <c r="H20" i="2"/>
  <c r="E16" i="2"/>
  <c r="H16" i="2" s="1"/>
  <c r="E28" i="1" s="1"/>
  <c r="E15" i="2"/>
  <c r="H15" i="2" s="1"/>
  <c r="E14" i="2"/>
  <c r="H14" i="2" s="1"/>
  <c r="E26" i="1" s="1"/>
  <c r="H11" i="2"/>
  <c r="H10" i="2"/>
  <c r="E22" i="1" s="1"/>
  <c r="B25" i="1"/>
  <c r="B24" i="1"/>
  <c r="B23" i="1"/>
  <c r="B22" i="1"/>
  <c r="B21" i="1"/>
  <c r="B20" i="1"/>
  <c r="F19" i="1"/>
  <c r="B9" i="1"/>
  <c r="B8" i="1"/>
  <c r="B7" i="1"/>
  <c r="B6" i="1"/>
  <c r="B5" i="1"/>
  <c r="B4" i="1"/>
  <c r="D31" i="1" l="1"/>
  <c r="E23" i="1"/>
  <c r="I9" i="2"/>
  <c r="J9" i="2" s="1"/>
  <c r="L9" i="2" s="1"/>
  <c r="I11" i="2"/>
  <c r="I10" i="2"/>
  <c r="I14" i="2"/>
  <c r="E27" i="1"/>
  <c r="H19" i="2"/>
  <c r="E25" i="1"/>
  <c r="I16" i="2"/>
  <c r="I20" i="2"/>
  <c r="H21" i="2"/>
  <c r="I21" i="2" s="1"/>
  <c r="J14" i="2" l="1"/>
  <c r="K14" i="2" s="1"/>
  <c r="G10" i="1"/>
  <c r="F26" i="1" s="1"/>
  <c r="H12" i="2"/>
  <c r="I12" i="2" s="1"/>
  <c r="G5" i="1"/>
  <c r="F21" i="1" s="1"/>
  <c r="G6" i="1"/>
  <c r="F22" i="1" s="1"/>
  <c r="J10" i="2"/>
  <c r="E29" i="1"/>
  <c r="E30" i="1"/>
  <c r="G7" i="1"/>
  <c r="F23" i="1" s="1"/>
  <c r="J11" i="2"/>
  <c r="K9" i="2"/>
  <c r="M9" i="2" s="1"/>
  <c r="N9" i="2" s="1"/>
  <c r="D5" i="1" s="1"/>
  <c r="E5" i="1"/>
  <c r="F5" i="1"/>
  <c r="H8" i="2"/>
  <c r="E20" i="1" s="1"/>
  <c r="I13" i="2"/>
  <c r="J13" i="2" s="1"/>
  <c r="J21" i="2"/>
  <c r="J20" i="2"/>
  <c r="E22" i="2"/>
  <c r="I15" i="2"/>
  <c r="J16" i="2"/>
  <c r="G12" i="1"/>
  <c r="F28" i="1" s="1"/>
  <c r="I19" i="2"/>
  <c r="E24" i="1" l="1"/>
  <c r="L14" i="2"/>
  <c r="M14" i="2" s="1"/>
  <c r="N14" i="2" s="1"/>
  <c r="E10" i="1"/>
  <c r="F10" i="1"/>
  <c r="F9" i="1"/>
  <c r="E9" i="1"/>
  <c r="J12" i="2"/>
  <c r="K12" i="2" s="1"/>
  <c r="G8" i="1"/>
  <c r="F24" i="1" s="1"/>
  <c r="E31" i="1"/>
  <c r="I8" i="2"/>
  <c r="J8" i="2" s="1"/>
  <c r="E4" i="1" s="1"/>
  <c r="H5" i="1"/>
  <c r="G21" i="1" s="1"/>
  <c r="L11" i="2"/>
  <c r="F7" i="1"/>
  <c r="K11" i="2"/>
  <c r="E7" i="1"/>
  <c r="G9" i="1"/>
  <c r="F25" i="1" s="1"/>
  <c r="I17" i="2"/>
  <c r="H22" i="2"/>
  <c r="F6" i="1"/>
  <c r="K10" i="2"/>
  <c r="E6" i="1"/>
  <c r="L10" i="2"/>
  <c r="J15" i="2"/>
  <c r="C30" i="2" s="1"/>
  <c r="E30" i="2" s="1"/>
  <c r="G11" i="1"/>
  <c r="F27" i="1" s="1"/>
  <c r="L21" i="2"/>
  <c r="K21" i="2"/>
  <c r="L13" i="2"/>
  <c r="K13" i="2"/>
  <c r="K20" i="2"/>
  <c r="L20" i="2"/>
  <c r="J19" i="2"/>
  <c r="K16" i="2"/>
  <c r="F12" i="1"/>
  <c r="E12" i="1"/>
  <c r="L16" i="2"/>
  <c r="D10" i="1" l="1"/>
  <c r="H10" i="1" s="1"/>
  <c r="D11" i="1"/>
  <c r="L12" i="2"/>
  <c r="E8" i="1"/>
  <c r="F8" i="1"/>
  <c r="I5" i="1"/>
  <c r="C29" i="2"/>
  <c r="E29" i="2" s="1"/>
  <c r="K8" i="2"/>
  <c r="L8" i="2"/>
  <c r="F4" i="1"/>
  <c r="G4" i="1"/>
  <c r="F20" i="1" s="1"/>
  <c r="M21" i="2"/>
  <c r="N21" i="2" s="1"/>
  <c r="I22" i="2"/>
  <c r="M10" i="2"/>
  <c r="N10" i="2" s="1"/>
  <c r="M11" i="2"/>
  <c r="N11" i="2" s="1"/>
  <c r="D7" i="1" s="1"/>
  <c r="G14" i="1"/>
  <c r="F30" i="1" s="1"/>
  <c r="G13" i="1"/>
  <c r="F29" i="1" s="1"/>
  <c r="J17" i="2"/>
  <c r="M13" i="2"/>
  <c r="N13" i="2" s="1"/>
  <c r="M16" i="2"/>
  <c r="N16" i="2" s="1"/>
  <c r="D12" i="1" s="1"/>
  <c r="M20" i="2"/>
  <c r="N20" i="2" s="1"/>
  <c r="M12" i="2"/>
  <c r="N12" i="2" s="1"/>
  <c r="D8" i="1" s="1"/>
  <c r="L15" i="2"/>
  <c r="E11" i="1"/>
  <c r="K15" i="2"/>
  <c r="F11" i="1"/>
  <c r="L19" i="2"/>
  <c r="K19" i="2"/>
  <c r="M8" i="2" l="1"/>
  <c r="N8" i="2" s="1"/>
  <c r="F31" i="1"/>
  <c r="H12" i="1"/>
  <c r="I10" i="1"/>
  <c r="G26" i="1"/>
  <c r="H9" i="1"/>
  <c r="H8" i="1"/>
  <c r="D6" i="1"/>
  <c r="H6" i="1" s="1"/>
  <c r="H7" i="1"/>
  <c r="G23" i="1" s="1"/>
  <c r="O30" i="2"/>
  <c r="Q30" i="2" s="1"/>
  <c r="O31" i="2"/>
  <c r="Q31" i="2" s="1"/>
  <c r="C31" i="2"/>
  <c r="E31" i="2" s="1"/>
  <c r="O28" i="2"/>
  <c r="Q28" i="2" s="1"/>
  <c r="O29" i="2"/>
  <c r="Q29" i="2" s="1"/>
  <c r="O27" i="2"/>
  <c r="Q27" i="2" s="1"/>
  <c r="G15" i="1"/>
  <c r="J22" i="2"/>
  <c r="C28" i="2" s="1"/>
  <c r="E28" i="2" s="1"/>
  <c r="K18" i="2"/>
  <c r="L18" i="2"/>
  <c r="E14" i="1"/>
  <c r="F14" i="1"/>
  <c r="L17" i="2"/>
  <c r="F13" i="1"/>
  <c r="E13" i="1"/>
  <c r="K17" i="2"/>
  <c r="M15" i="2"/>
  <c r="N15" i="2" s="1"/>
  <c r="H11" i="1" s="1"/>
  <c r="M19" i="2"/>
  <c r="N19" i="2" s="1"/>
  <c r="K22" i="2" l="1"/>
  <c r="I12" i="1"/>
  <c r="G28" i="1"/>
  <c r="L22" i="2"/>
  <c r="I9" i="1"/>
  <c r="G25" i="1"/>
  <c r="I8" i="1"/>
  <c r="G24" i="1"/>
  <c r="I7" i="1"/>
  <c r="G22" i="1"/>
  <c r="I6" i="1"/>
  <c r="D4" i="1"/>
  <c r="H4" i="1" s="1"/>
  <c r="G20" i="1" s="1"/>
  <c r="E15" i="1"/>
  <c r="Q32" i="2"/>
  <c r="M18" i="2"/>
  <c r="N18" i="2" s="1"/>
  <c r="I27" i="2"/>
  <c r="K27" i="2" s="1"/>
  <c r="K30" i="2" s="1"/>
  <c r="C27" i="2"/>
  <c r="E27" i="2" s="1"/>
  <c r="E32" i="2" s="1"/>
  <c r="F15" i="1"/>
  <c r="M17" i="2"/>
  <c r="N17" i="2" s="1"/>
  <c r="D13" i="1" s="1"/>
  <c r="G27" i="1"/>
  <c r="I11" i="1"/>
  <c r="D14" i="1" l="1"/>
  <c r="H14" i="1" s="1"/>
  <c r="I14" i="1" s="1"/>
  <c r="H13" i="1"/>
  <c r="G29" i="1" s="1"/>
  <c r="M22" i="2"/>
  <c r="G30" i="1" l="1"/>
  <c r="G31" i="1" s="1"/>
  <c r="N22" i="2"/>
  <c r="D15" i="1"/>
  <c r="I13" i="1"/>
  <c r="H15" i="1"/>
  <c r="I4" i="1"/>
  <c r="I15" i="1" l="1"/>
</calcChain>
</file>

<file path=xl/sharedStrings.xml><?xml version="1.0" encoding="utf-8"?>
<sst xmlns="http://schemas.openxmlformats.org/spreadsheetml/2006/main" count="79" uniqueCount="62">
  <si>
    <t>Cargo</t>
  </si>
  <si>
    <t>Q</t>
  </si>
  <si>
    <t xml:space="preserve">Neto a pagar </t>
  </si>
  <si>
    <t xml:space="preserve">Seguridad social </t>
  </si>
  <si>
    <t>Aportes parafiscales</t>
  </si>
  <si>
    <t>Prestaciones sociales</t>
  </si>
  <si>
    <t>Salario total mensual</t>
  </si>
  <si>
    <t xml:space="preserve">Salario total anual </t>
  </si>
  <si>
    <t xml:space="preserve">TOTAL </t>
  </si>
  <si>
    <t xml:space="preserve">Salario básico </t>
  </si>
  <si>
    <t xml:space="preserve">Auxilio de transporte </t>
  </si>
  <si>
    <t xml:space="preserve">Salario neto mensual (Incluye prestaciones) </t>
  </si>
  <si>
    <t xml:space="preserve">Variables básicas </t>
  </si>
  <si>
    <t>SMLMV 2024</t>
  </si>
  <si>
    <t>Aux Trans 2024</t>
  </si>
  <si>
    <t xml:space="preserve">Salario integral </t>
  </si>
  <si>
    <t>INFORMACIÓN GENERAL PRIMER AÑO</t>
  </si>
  <si>
    <t xml:space="preserve">DEVENGADOS </t>
  </si>
  <si>
    <t xml:space="preserve">DEDUCIDOS </t>
  </si>
  <si>
    <t xml:space="preserve">NETO A PAGAR </t>
  </si>
  <si>
    <t xml:space="preserve">Cargo </t>
  </si>
  <si>
    <t>Salario base</t>
  </si>
  <si>
    <t xml:space="preserve">Días laborados </t>
  </si>
  <si>
    <t xml:space="preserve">Sueldo </t>
  </si>
  <si>
    <t xml:space="preserve">Vacaciones </t>
  </si>
  <si>
    <t xml:space="preserve">H. extras y recargos </t>
  </si>
  <si>
    <t xml:space="preserve">TOTAL DEVENGADO </t>
  </si>
  <si>
    <t>IBC</t>
  </si>
  <si>
    <t xml:space="preserve">SALUD </t>
  </si>
  <si>
    <t xml:space="preserve">PENSIÓN </t>
  </si>
  <si>
    <t xml:space="preserve">TOTAL DEDUCIDO </t>
  </si>
  <si>
    <t>Gerente General</t>
  </si>
  <si>
    <t xml:space="preserve">PROVISIÓN SEGURIDAD SOCIAL </t>
  </si>
  <si>
    <t xml:space="preserve">PROVISIÓN APORTES PARAFISCALES </t>
  </si>
  <si>
    <t xml:space="preserve">PROVISIÓN PRESTACIONES SOCIALES </t>
  </si>
  <si>
    <t xml:space="preserve">CONCEPTO </t>
  </si>
  <si>
    <t xml:space="preserve">BASE </t>
  </si>
  <si>
    <t>%</t>
  </si>
  <si>
    <t xml:space="preserve">PROVISIÓN MENSUAL </t>
  </si>
  <si>
    <t xml:space="preserve">% </t>
  </si>
  <si>
    <t xml:space="preserve">CAJA DE COMPENSACIÓN </t>
  </si>
  <si>
    <t xml:space="preserve">CESANTÍAS </t>
  </si>
  <si>
    <t xml:space="preserve">ICBF </t>
  </si>
  <si>
    <t xml:space="preserve">INTERESES CESANTÍAS </t>
  </si>
  <si>
    <t>ARL ADMINISTRATIVOS</t>
  </si>
  <si>
    <t xml:space="preserve">SENA </t>
  </si>
  <si>
    <t xml:space="preserve">PRIMA DE SERVICIOS </t>
  </si>
  <si>
    <t>ARL CAJEROS</t>
  </si>
  <si>
    <t xml:space="preserve">VACACIONES </t>
  </si>
  <si>
    <t>ARL OPERARIOS DE PRODUCCION COCINA</t>
  </si>
  <si>
    <t xml:space="preserve">DOTACIÓN </t>
  </si>
  <si>
    <t>Estructura salarial Sabores Dorados</t>
  </si>
  <si>
    <t xml:space="preserve">Contador </t>
  </si>
  <si>
    <t>Chef principal</t>
  </si>
  <si>
    <t>Subchef</t>
  </si>
  <si>
    <t xml:space="preserve">Cocineros </t>
  </si>
  <si>
    <t xml:space="preserve">Meseros </t>
  </si>
  <si>
    <t>Bartender</t>
  </si>
  <si>
    <t>Recepcionista</t>
  </si>
  <si>
    <t xml:space="preserve">Lavaplatos </t>
  </si>
  <si>
    <t xml:space="preserve">Trabajador de oficios varios </t>
  </si>
  <si>
    <t xml:space="preserve">Especialista en Marketing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</si>
</sst>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164" formatCode="_-&quot;$&quot;* #,##0_-;\-&quot;$&quot;* #,##0_-;_-&quot;$&quot;* &quot;-&quot;_-;_-@_-"/>
    <numFmt numFmtId="165" formatCode="_-&quot;$&quot;\ * #,##0_-;\-&quot;$&quot;\ * #,##0_-;_-&quot;$&quot;\ * &quot;-&quot;_-;_-@"/>
    <numFmt numFmtId="166" formatCode="_-&quot;$&quot;\ * #,##0.00_-;\-&quot;$&quot;\ * #,##0.00_-;_-&quot;$&quot;\ * &quot;-&quot;??_-;_-@"/>
    <numFmt numFmtId="167" formatCode="_-[$$-240A]\ * #,##0_ ;_-[$$-240A]\ * \-#,##0\ ;_-[$$-240A]\ * &quot;-&quot;_ ;_-@_ "/>
    <numFmt numFmtId="168" formatCode="0.0%"/>
    <numFmt numFmtId="169" formatCode="0.000%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7">
    <xf numFmtId="0" fontId="0" fillId="0" borderId="0" xfId="0"/>
    <xf numFmtId="165" fontId="1" fillId="0" borderId="0" xfId="0" applyNumberFormat="1" applyFont="1"/>
    <xf numFmtId="2" fontId="1" fillId="0" borderId="0" xfId="0" applyNumberFormat="1" applyFont="1"/>
    <xf numFmtId="169" fontId="1" fillId="0" borderId="0" xfId="0" applyNumberFormat="1" applyFont="1"/>
    <xf numFmtId="0" fontId="1" fillId="0" borderId="2" xfId="0" applyFont="1" applyBorder="1" applyAlignment="1">
      <alignment horizontal="left" vertical="center" wrapText="1"/>
    </xf>
    <xf numFmtId="164" fontId="1" fillId="0" borderId="2" xfId="1" applyFont="1" applyBorder="1" applyAlignment="1">
      <alignment horizontal="center" vertical="center"/>
    </xf>
    <xf numFmtId="164" fontId="3" fillId="0" borderId="2" xfId="1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6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/>
    <xf numFmtId="165" fontId="2" fillId="0" borderId="2" xfId="0" applyNumberFormat="1" applyFont="1" applyBorder="1"/>
    <xf numFmtId="0" fontId="2" fillId="0" borderId="0" xfId="0" applyFont="1" applyAlignment="1">
      <alignment horizontal="right"/>
    </xf>
    <xf numFmtId="165" fontId="2" fillId="0" borderId="0" xfId="0" applyNumberFormat="1" applyFont="1"/>
    <xf numFmtId="164" fontId="1" fillId="0" borderId="2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6" fillId="0" borderId="0" xfId="0" applyNumberFormat="1" applyFont="1"/>
    <xf numFmtId="0" fontId="7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167" fontId="6" fillId="0" borderId="2" xfId="0" applyNumberFormat="1" applyFont="1" applyBorder="1"/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0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8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4" fillId="0" borderId="2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95"/>
  <sheetViews>
    <sheetView showGridLines="0" tabSelected="1" zoomScale="103" workbookViewId="0">
      <selection activeCell="D30" sqref="D30"/>
    </sheetView>
  </sheetViews>
  <sheetFormatPr baseColWidth="10" defaultColWidth="14.42578125" defaultRowHeight="15" customHeight="1" x14ac:dyDescent="0.25"/>
  <cols>
    <col min="1" max="1" width="3.42578125" customWidth="1"/>
    <col min="2" max="2" width="36.42578125" customWidth="1"/>
    <col min="3" max="3" width="5.7109375" customWidth="1"/>
    <col min="4" max="4" width="20.28515625" customWidth="1"/>
    <col min="5" max="5" width="18" customWidth="1"/>
    <col min="6" max="6" width="20.28515625" customWidth="1"/>
    <col min="7" max="7" width="20.42578125" customWidth="1"/>
    <col min="8" max="8" width="21.7109375" customWidth="1"/>
    <col min="9" max="9" width="19" customWidth="1"/>
    <col min="10" max="26" width="11.42578125" customWidth="1"/>
  </cols>
  <sheetData>
    <row r="2" spans="2:9" x14ac:dyDescent="0.25">
      <c r="G2" s="8"/>
    </row>
    <row r="3" spans="2:9" x14ac:dyDescent="0.25"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</row>
    <row r="4" spans="2:9" x14ac:dyDescent="0.25">
      <c r="B4" s="4" t="str">
        <f>'Cálculo de Nómina'!B8</f>
        <v>Gerente General</v>
      </c>
      <c r="C4" s="10">
        <v>1</v>
      </c>
      <c r="D4" s="11">
        <f>'Cálculo de Nómina'!N8*C4</f>
        <v>2760000</v>
      </c>
      <c r="E4" s="12">
        <f>(('Cálculo de Nómina'!J8*'Cálculo de Nómina'!$D$27)+('Cálculo de Nómina'!J8*'Cálculo de Nómina'!$D$28)+('Cálculo de Nómina'!J8*'Cálculo de Nómina'!$D$29))*C4</f>
        <v>630660</v>
      </c>
      <c r="F4" s="12">
        <f>(('Cálculo de Nómina'!J8*'Cálculo de Nómina'!$D$27))*C4</f>
        <v>255000.00000000003</v>
      </c>
      <c r="G4" s="12">
        <f>(('Cálculo de Nómina'!I8*'Cálculo de Nómina'!$P$27)+('Cálculo de Nómina'!I8*'Cálculo de Nómina'!$P$28)+('Cálculo de Nómina'!I8*'Cálculo de Nómina'!$P$29)+('Cálculo de Nómina'!I8*'Cálculo de Nómina'!$P$30)+('Cálculo de Nómina'!I8*'Cálculo de Nómina'!$P$31))*C4</f>
        <v>707400</v>
      </c>
      <c r="H4" s="13">
        <f>SUM(D4:G4)</f>
        <v>4353060</v>
      </c>
      <c r="I4" s="14">
        <f t="shared" ref="I4:I14" si="0">+H4*12</f>
        <v>52236720</v>
      </c>
    </row>
    <row r="5" spans="2:9" x14ac:dyDescent="0.25">
      <c r="B5" s="4" t="str">
        <f>'Cálculo de Nómina'!B9</f>
        <v>Chef principal</v>
      </c>
      <c r="C5" s="10">
        <v>1</v>
      </c>
      <c r="D5" s="11">
        <f>'Cálculo de Nómina'!N9</f>
        <v>2462000</v>
      </c>
      <c r="E5" s="12">
        <f>(('Cálculo de Nómina'!J9*'Cálculo de Nómina'!$D$27)+('Cálculo de Nómina'!J9*'Cálculo de Nómina'!$D$28)+('Cálculo de Nómina'!J9*'Cálculo de Nómina'!$D$29))*C5</f>
        <v>525550</v>
      </c>
      <c r="F5" s="12">
        <f>(('Cálculo de Nómina'!J9*'Cálculo de Nómina'!$D$27))*C5</f>
        <v>212500.00000000003</v>
      </c>
      <c r="G5" s="12">
        <f>(('Cálculo de Nómina'!I9*'Cálculo de Nómina'!$P$27)+('Cálculo de Nómina'!I9*'Cálculo de Nómina'!$P$28)+('Cálculo de Nómina'!I9*'Cálculo de Nómina'!$P$29)+('Cálculo de Nómina'!I9*'Cálculo de Nómina'!$P$30)+('Cálculo de Nómina'!I9*'Cálculo de Nómina'!$P$31))*C5</f>
        <v>627699.6</v>
      </c>
      <c r="H5" s="13">
        <f t="shared" ref="H5:H14" si="1">SUM(D5:G5)</f>
        <v>3827749.6</v>
      </c>
      <c r="I5" s="14">
        <f t="shared" si="0"/>
        <v>45932995.200000003</v>
      </c>
    </row>
    <row r="6" spans="2:9" x14ac:dyDescent="0.25">
      <c r="B6" s="4" t="str">
        <f>'Cálculo de Nómina'!B10</f>
        <v>Subchef</v>
      </c>
      <c r="C6" s="10">
        <v>1</v>
      </c>
      <c r="D6" s="11">
        <f>'Cálculo de Nómina'!N10</f>
        <v>1542000</v>
      </c>
      <c r="E6" s="12">
        <f>(('Cálculo de Nómina'!J10*'Cálculo de Nómina'!$D$27)+('Cálculo de Nómina'!J10*'Cálculo de Nómina'!$D$28)+('Cálculo de Nómina'!J10*'Cálculo de Nómina'!$D$31))*C6</f>
        <v>344040</v>
      </c>
      <c r="F6" s="12">
        <f>(('Cálculo de Nómina'!J10*'Cálculo de Nómina'!$D$27))*C6</f>
        <v>127500.00000000001</v>
      </c>
      <c r="G6" s="12">
        <f>(('Cálculo de Nómina'!I10*'Cálculo de Nómina'!$P$27)+('Cálculo de Nómina'!I10*'Cálculo de Nómina'!$P$28)+('Cálculo de Nómina'!I10*'Cálculo de Nómina'!$P$29)+('Cálculo de Nómina'!I10*'Cálculo de Nómina'!$P$30)+('Cálculo de Nómina'!I10*'Cálculo de Nómina'!$P$31))*C6</f>
        <v>391899.60000000003</v>
      </c>
      <c r="H6" s="13">
        <f t="shared" si="1"/>
        <v>2405439.6</v>
      </c>
      <c r="I6" s="14">
        <f t="shared" si="0"/>
        <v>28865275.200000003</v>
      </c>
    </row>
    <row r="7" spans="2:9" x14ac:dyDescent="0.25">
      <c r="B7" s="4" t="str">
        <f>'Cálculo de Nómina'!B11</f>
        <v xml:space="preserve">Cocineros </v>
      </c>
      <c r="C7" s="10">
        <v>5</v>
      </c>
      <c r="D7" s="11">
        <f>'Cálculo de Nómina'!N11*C7</f>
        <v>6790000</v>
      </c>
      <c r="E7" s="12">
        <f>(('Cálculo de Nómina'!J11*'Cálculo de Nómina'!$D$27)+('Cálculo de Nómina'!J11*'Cálculo de Nómina'!$D$28)+('Cálculo de Nómina'!J11*'Cálculo de Nómina'!$D$29))*C7</f>
        <v>1366430</v>
      </c>
      <c r="F7" s="12">
        <f>(('Cálculo de Nómina'!J11*'Cálculo de Nómina'!$D$27))*C7</f>
        <v>552500.00000000012</v>
      </c>
      <c r="G7" s="12">
        <f>(('Cálculo de Nómina'!I11*'Cálculo de Nómina'!$P$27)+('Cálculo de Nómina'!I11*'Cálculo de Nómina'!$P$28)+('Cálculo de Nómina'!I11*'Cálculo de Nómina'!$P$29)+('Cálculo de Nómina'!I11*'Cálculo de Nómina'!$P$30)+('Cálculo de Nómina'!I11*'Cálculo de Nómina'!$P$31))*C7</f>
        <v>1723698.0000000002</v>
      </c>
      <c r="H7" s="13">
        <f>SUM(D7:G7)</f>
        <v>10432628</v>
      </c>
      <c r="I7" s="14">
        <f t="shared" si="0"/>
        <v>125191536</v>
      </c>
    </row>
    <row r="8" spans="2:9" x14ac:dyDescent="0.25">
      <c r="B8" s="4" t="str">
        <f>'Cálculo de Nómina'!B12</f>
        <v xml:space="preserve">Meseros </v>
      </c>
      <c r="C8" s="10">
        <v>6</v>
      </c>
      <c r="D8" s="11">
        <f>'Cálculo de Nómina'!N12*C8</f>
        <v>8148000</v>
      </c>
      <c r="E8" s="12">
        <f>(('Cálculo de Nómina'!J12*'Cálculo de Nómina'!$D$27)+('Cálculo de Nómina'!J12*'Cálculo de Nómina'!$D$28)+('Cálculo de Nómina'!J12*'Cálculo de Nómina'!$D$29))*C8</f>
        <v>1639716</v>
      </c>
      <c r="F8" s="12">
        <f>(('Cálculo de Nómina'!J12*'Cálculo de Nómina'!$D$27))*C8</f>
        <v>663000.00000000012</v>
      </c>
      <c r="G8" s="12">
        <f>(('Cálculo de Nómina'!I12*'Cálculo de Nómina'!$P$27)+('Cálculo de Nómina'!I12*'Cálculo de Nómina'!$P$28)+('Cálculo de Nómina'!I12*'Cálculo de Nómina'!$P$29)+('Cálculo de Nómina'!I12*'Cálculo de Nómina'!$P$30)+('Cálculo de Nómina'!I12*'Cálculo de Nómina'!$P$31))*C8</f>
        <v>2068437.6</v>
      </c>
      <c r="H8" s="13">
        <f>SUM(D8:G8)</f>
        <v>12519153.6</v>
      </c>
      <c r="I8" s="14">
        <f>+H8*12</f>
        <v>150229843.19999999</v>
      </c>
    </row>
    <row r="9" spans="2:9" x14ac:dyDescent="0.25">
      <c r="B9" s="4" t="str">
        <f>'Cálculo de Nómina'!B13</f>
        <v>Bartender</v>
      </c>
      <c r="C9" s="10">
        <v>2</v>
      </c>
      <c r="D9" s="11">
        <f>'Cálculo de Nómina'!N13*C9</f>
        <v>3084000</v>
      </c>
      <c r="E9" s="12">
        <f>(('Cálculo de Nómina'!J13*'Cálculo de Nómina'!$D$27)+('Cálculo de Nómina'!J13*'Cálculo de Nómina'!$D$28)+('Cálculo de Nómina'!J13*'Cálculo de Nómina'!$D$29))*C9</f>
        <v>630660</v>
      </c>
      <c r="F9" s="12">
        <f>(('Cálculo de Nómina'!J13*'Cálculo de Nómina'!$D$27))*C9</f>
        <v>255000.00000000003</v>
      </c>
      <c r="G9" s="12">
        <f>(('Cálculo de Nómina'!I13*'Cálculo de Nómina'!$P$27)+('Cálculo de Nómina'!I13*'Cálculo de Nómina'!$P$28)+('Cálculo de Nómina'!I13*'Cálculo de Nómina'!$P$29)+('Cálculo de Nómina'!I13*'Cálculo de Nómina'!$P$30)+('Cálculo de Nómina'!I13*'Cálculo de Nómina'!$P$31))*C9</f>
        <v>783799.20000000007</v>
      </c>
      <c r="H9" s="13">
        <f t="shared" si="1"/>
        <v>4753459.2000000002</v>
      </c>
      <c r="I9" s="14">
        <f t="shared" si="0"/>
        <v>57041510.400000006</v>
      </c>
    </row>
    <row r="10" spans="2:9" x14ac:dyDescent="0.25">
      <c r="B10" s="4" t="str">
        <f>'Cálculo de Nómina'!B14</f>
        <v>Recepcionista</v>
      </c>
      <c r="C10" s="10">
        <v>1</v>
      </c>
      <c r="D10" s="11">
        <f>'Cálculo de Nómina'!N14*C10</f>
        <v>1184666.6666666667</v>
      </c>
      <c r="E10" s="12">
        <f>(('Cálculo de Nómina'!J14*'Cálculo de Nómina'!$D$27)+('Cálculo de Nómina'!J14*'Cálculo de Nómina'!$D$28)+('Cálculo de Nómina'!J14*'Cálculo de Nómina'!$D$29))*C10</f>
        <v>273286</v>
      </c>
      <c r="F10" s="12">
        <f>(('Cálculo de Nómina'!J14*'Cálculo de Nómina'!$D$27))*C10</f>
        <v>110500.00000000001</v>
      </c>
      <c r="G10" s="12">
        <f>(('Cálculo de Nómina'!I14*'Cálculo de Nómina'!$P$27)+('Cálculo de Nómina'!I14*'Cálculo de Nómina'!$P$28)+('Cálculo de Nómina'!I14*'Cálculo de Nómina'!$P$29)+('Cálculo de Nómina'!I14*'Cálculo de Nómina'!$P$30)+('Cálculo de Nómina'!I14*'Cálculo de Nómina'!$P$31))*C10</f>
        <v>303867.60000000003</v>
      </c>
      <c r="H10" s="13">
        <f t="shared" ref="H10" si="2">SUM(D10:G10)</f>
        <v>1872320.2666666668</v>
      </c>
      <c r="I10" s="14">
        <f t="shared" ref="I10" si="3">+H10*12</f>
        <v>22467843.200000003</v>
      </c>
    </row>
    <row r="11" spans="2:9" x14ac:dyDescent="0.25">
      <c r="B11" s="4" t="str">
        <f>'Cálculo de Nómina'!B15</f>
        <v xml:space="preserve">Lavaplatos </v>
      </c>
      <c r="C11" s="10">
        <v>2</v>
      </c>
      <c r="D11" s="11">
        <f>'Cálculo de Nómina'!N14*C11</f>
        <v>2369333.3333333335</v>
      </c>
      <c r="E11" s="12">
        <f>(('Cálculo de Nómina'!J15*'Cálculo de Nómina'!$D$27)+('Cálculo de Nómina'!J15*'Cálculo de Nómina'!$D$28)+('Cálculo de Nómina'!J15*'Cálculo de Nómina'!$D$31))*C11</f>
        <v>596336</v>
      </c>
      <c r="F11" s="12">
        <f>(('Cálculo de Nómina'!J15*'Cálculo de Nómina'!$D$27))*C11</f>
        <v>221000.00000000003</v>
      </c>
      <c r="G11" s="12">
        <f>(('Cálculo de Nómina'!I15*'Cálculo de Nómina'!$P$27)+('Cálculo de Nómina'!I15*'Cálculo de Nómina'!$P$28)+('Cálculo de Nómina'!I15*'Cálculo de Nómina'!$P$29)+('Cálculo de Nómina'!I15*'Cálculo de Nómina'!$P$30)+('Cálculo de Nómina'!I15*'Cálculo de Nómina'!$P$31))*C11</f>
        <v>607735.20000000007</v>
      </c>
      <c r="H11" s="13">
        <f t="shared" si="1"/>
        <v>3794404.5333333337</v>
      </c>
      <c r="I11" s="14">
        <f t="shared" si="0"/>
        <v>45532854.400000006</v>
      </c>
    </row>
    <row r="12" spans="2:9" x14ac:dyDescent="0.25">
      <c r="B12" s="4" t="str">
        <f>'Cálculo de Nómina'!B16</f>
        <v xml:space="preserve">Trabajador de oficios varios </v>
      </c>
      <c r="C12" s="10">
        <v>2</v>
      </c>
      <c r="D12" s="11">
        <f>'Cálculo de Nómina'!N16*C12</f>
        <v>2369333.3333333335</v>
      </c>
      <c r="E12" s="12">
        <f>(('Cálculo de Nómina'!J16*'Cálculo de Nómina'!$D$27)+('Cálculo de Nómina'!J16*'Cálculo de Nómina'!$D$28)+('Cálculo de Nómina'!J16*'Cálculo de Nómina'!$D$29))*C12</f>
        <v>546572</v>
      </c>
      <c r="F12" s="12">
        <f>(('Cálculo de Nómina'!J16*'Cálculo de Nómina'!$D$27))*C12</f>
        <v>221000.00000000003</v>
      </c>
      <c r="G12" s="12">
        <f>(('Cálculo de Nómina'!I16*'Cálculo de Nómina'!$P$27)+('Cálculo de Nómina'!I16*'Cálculo de Nómina'!$P$28)+('Cálculo de Nómina'!I16*'Cálculo de Nómina'!$P$29)+('Cálculo de Nómina'!I16*'Cálculo de Nómina'!$P$30)+('Cálculo de Nómina'!I16*'Cálculo de Nómina'!$P$31))*C12</f>
        <v>607735.20000000007</v>
      </c>
      <c r="H12" s="13">
        <f t="shared" si="1"/>
        <v>3744640.5333333337</v>
      </c>
      <c r="I12" s="14">
        <f t="shared" si="0"/>
        <v>44935686.400000006</v>
      </c>
    </row>
    <row r="13" spans="2:9" x14ac:dyDescent="0.25">
      <c r="B13" s="4" t="str">
        <f>'Cálculo de Nómina'!B17</f>
        <v xml:space="preserve">Especialista en Marketing </v>
      </c>
      <c r="C13" s="10">
        <v>1</v>
      </c>
      <c r="D13" s="11">
        <f>'Cálculo de Nómina'!N17*C13</f>
        <v>2235066.666666667</v>
      </c>
      <c r="E13" s="12">
        <f>(('Cálculo de Nómina'!J17*'Cálculo de Nómina'!$D$27)+('Cálculo de Nómina'!J17*'Cálculo de Nómina'!$D$28)+('Cálculo de Nómina'!J17*'Cálculo de Nómina'!$D$29))*C13</f>
        <v>473695.7333333334</v>
      </c>
      <c r="F13" s="12">
        <f>(('Cálculo de Nómina'!J17*'Cálculo de Nómina'!$D$27))*C13</f>
        <v>191533.33333333337</v>
      </c>
      <c r="G13" s="12">
        <f>(('Cálculo de Nómina'!I17*'Cálculo de Nómina'!$P$27)+('Cálculo de Nómina'!I17*'Cálculo de Nómina'!$P$28)+('Cálculo de Nómina'!I17*'Cálculo de Nómina'!$P$29)+('Cálculo de Nómina'!I17*'Cálculo de Nómina'!$P$30)+('Cálculo de Nómina'!I17*'Cálculo de Nómina'!$P$31))*C13</f>
        <v>569535.60000000009</v>
      </c>
      <c r="H13" s="13">
        <f t="shared" si="1"/>
        <v>3469831.333333334</v>
      </c>
      <c r="I13" s="14">
        <f t="shared" si="0"/>
        <v>41637976.000000007</v>
      </c>
    </row>
    <row r="14" spans="2:9" x14ac:dyDescent="0.25">
      <c r="B14" s="4" t="str">
        <f>'Cálculo de Nómina'!B18</f>
        <v xml:space="preserve">Contador </v>
      </c>
      <c r="C14" s="10">
        <v>1</v>
      </c>
      <c r="D14" s="11">
        <f>'Cálculo de Nómina'!N18*C14</f>
        <v>0</v>
      </c>
      <c r="E14" s="12">
        <f>(('Cálculo de Nómina'!J18*'Cálculo de Nómina'!$D$27)+('Cálculo de Nómina'!J18*'Cálculo de Nómina'!$D$28)+('Cálculo de Nómina'!J18*'Cálculo de Nómina'!$D$31))*C14</f>
        <v>0</v>
      </c>
      <c r="F14" s="12">
        <f>(('Cálculo de Nómina'!J18*'Cálculo de Nómina'!$D$27))*C14</f>
        <v>0</v>
      </c>
      <c r="G14" s="12">
        <f>(('Cálculo de Nómina'!I18*'Cálculo de Nómina'!$P$27)+('Cálculo de Nómina'!I18*'Cálculo de Nómina'!$P$28)+('Cálculo de Nómina'!I18*'Cálculo de Nómina'!$P$29)+('Cálculo de Nómina'!I18*'Cálculo de Nómina'!$P$30)+('Cálculo de Nómina'!I18*'Cálculo de Nómina'!$P$31))*C14</f>
        <v>0</v>
      </c>
      <c r="H14" s="13">
        <f t="shared" si="1"/>
        <v>0</v>
      </c>
      <c r="I14" s="14">
        <f t="shared" si="0"/>
        <v>0</v>
      </c>
    </row>
    <row r="15" spans="2:9" x14ac:dyDescent="0.25">
      <c r="B15" s="45" t="s">
        <v>8</v>
      </c>
      <c r="C15" s="46"/>
      <c r="D15" s="15">
        <f t="shared" ref="D15:I15" si="4">SUM(D4:D14)</f>
        <v>32944400</v>
      </c>
      <c r="E15" s="15">
        <f t="shared" si="4"/>
        <v>7026945.7333333334</v>
      </c>
      <c r="F15" s="15">
        <f t="shared" si="4"/>
        <v>2809533.333333334</v>
      </c>
      <c r="G15" s="15">
        <f t="shared" si="4"/>
        <v>8391807.6000000015</v>
      </c>
      <c r="H15" s="15">
        <f t="shared" si="4"/>
        <v>51172686.666666664</v>
      </c>
      <c r="I15" s="15">
        <f t="shared" si="4"/>
        <v>614072240</v>
      </c>
    </row>
    <row r="16" spans="2:9" x14ac:dyDescent="0.25">
      <c r="B16" s="16"/>
      <c r="C16" s="16"/>
      <c r="D16" s="17"/>
      <c r="E16" s="17"/>
      <c r="F16" s="17"/>
      <c r="G16" s="17"/>
      <c r="H16" s="17"/>
      <c r="I16" s="17"/>
    </row>
    <row r="17" spans="2:9" x14ac:dyDescent="0.25">
      <c r="B17" s="16"/>
      <c r="C17" s="16"/>
      <c r="D17" s="17"/>
      <c r="E17" s="17"/>
      <c r="F17" s="17"/>
      <c r="G17" s="17"/>
      <c r="H17" s="17"/>
      <c r="I17" s="17"/>
    </row>
    <row r="18" spans="2:9" ht="15" customHeight="1" x14ac:dyDescent="0.3">
      <c r="B18" s="47" t="s">
        <v>51</v>
      </c>
      <c r="C18" s="48"/>
      <c r="D18" s="48"/>
      <c r="E18" s="48"/>
      <c r="F18" s="48"/>
      <c r="G18" s="49"/>
      <c r="H18" s="17"/>
      <c r="I18" s="17"/>
    </row>
    <row r="19" spans="2:9" ht="45.75" customHeight="1" x14ac:dyDescent="0.25">
      <c r="B19" s="9" t="s">
        <v>0</v>
      </c>
      <c r="C19" s="9" t="s">
        <v>1</v>
      </c>
      <c r="D19" s="9" t="s">
        <v>9</v>
      </c>
      <c r="E19" s="9" t="s">
        <v>10</v>
      </c>
      <c r="F19" s="9" t="str">
        <f t="shared" ref="F19:F30" si="5">+G3</f>
        <v>Prestaciones sociales</v>
      </c>
      <c r="G19" s="9" t="s">
        <v>11</v>
      </c>
    </row>
    <row r="20" spans="2:9" ht="15.75" customHeight="1" x14ac:dyDescent="0.25">
      <c r="B20" s="4" t="str">
        <f>'Cálculo de Nómina'!B8</f>
        <v>Gerente General</v>
      </c>
      <c r="C20" s="10">
        <f>C4</f>
        <v>1</v>
      </c>
      <c r="D20" s="18">
        <f>'Cálculo de Nómina'!C8</f>
        <v>3000000</v>
      </c>
      <c r="E20" s="18">
        <f>+'Cálculo de Nómina'!H8</f>
        <v>0</v>
      </c>
      <c r="F20" s="19">
        <f t="shared" si="5"/>
        <v>707400</v>
      </c>
      <c r="G20" s="18">
        <f t="shared" ref="G20:G30" si="6">+H4</f>
        <v>4353060</v>
      </c>
    </row>
    <row r="21" spans="2:9" ht="15.75" customHeight="1" x14ac:dyDescent="0.25">
      <c r="B21" s="4" t="str">
        <f>'Cálculo de Nómina'!B9</f>
        <v>Chef principal</v>
      </c>
      <c r="C21" s="10">
        <f t="shared" ref="C21:C30" si="7">C5</f>
        <v>1</v>
      </c>
      <c r="D21" s="18">
        <f>'Cálculo de Nómina'!C9</f>
        <v>2500000</v>
      </c>
      <c r="E21" s="18">
        <f>+'Cálculo de Nómina'!H9</f>
        <v>162000</v>
      </c>
      <c r="F21" s="19">
        <f t="shared" si="5"/>
        <v>627699.6</v>
      </c>
      <c r="G21" s="18">
        <f t="shared" si="6"/>
        <v>3827749.6</v>
      </c>
    </row>
    <row r="22" spans="2:9" ht="15.75" customHeight="1" x14ac:dyDescent="0.25">
      <c r="B22" s="4" t="str">
        <f>'Cálculo de Nómina'!B10</f>
        <v>Subchef</v>
      </c>
      <c r="C22" s="10">
        <f t="shared" si="7"/>
        <v>1</v>
      </c>
      <c r="D22" s="18">
        <f>'Cálculo de Nómina'!C10</f>
        <v>1500000</v>
      </c>
      <c r="E22" s="18">
        <f>+'Cálculo de Nómina'!H10</f>
        <v>162000</v>
      </c>
      <c r="F22" s="19">
        <f t="shared" si="5"/>
        <v>391899.60000000003</v>
      </c>
      <c r="G22" s="18">
        <f t="shared" si="6"/>
        <v>2405439.6</v>
      </c>
    </row>
    <row r="23" spans="2:9" ht="15.75" customHeight="1" x14ac:dyDescent="0.25">
      <c r="B23" s="4" t="str">
        <f>'Cálculo de Nómina'!B11</f>
        <v xml:space="preserve">Cocineros </v>
      </c>
      <c r="C23" s="10">
        <f t="shared" si="7"/>
        <v>5</v>
      </c>
      <c r="D23" s="18">
        <f>'Cálculo de Nómina'!C11</f>
        <v>1300000</v>
      </c>
      <c r="E23" s="18">
        <f>+'Cálculo de Nómina'!H11</f>
        <v>162000</v>
      </c>
      <c r="F23" s="19">
        <f t="shared" si="5"/>
        <v>1723698.0000000002</v>
      </c>
      <c r="G23" s="18">
        <f t="shared" si="6"/>
        <v>10432628</v>
      </c>
    </row>
    <row r="24" spans="2:9" ht="15.75" customHeight="1" x14ac:dyDescent="0.25">
      <c r="B24" s="4" t="str">
        <f>'Cálculo de Nómina'!B12</f>
        <v xml:space="preserve">Meseros </v>
      </c>
      <c r="C24" s="10">
        <f t="shared" si="7"/>
        <v>6</v>
      </c>
      <c r="D24" s="18">
        <f>'Cálculo de Nómina'!C12</f>
        <v>1300000</v>
      </c>
      <c r="E24" s="18">
        <f>+'Cálculo de Nómina'!H12</f>
        <v>162000</v>
      </c>
      <c r="F24" s="19">
        <f t="shared" si="5"/>
        <v>2068437.6</v>
      </c>
      <c r="G24" s="18">
        <f t="shared" si="6"/>
        <v>12519153.6</v>
      </c>
    </row>
    <row r="25" spans="2:9" ht="15.75" customHeight="1" x14ac:dyDescent="0.25">
      <c r="B25" s="4" t="str">
        <f>'Cálculo de Nómina'!B13</f>
        <v>Bartender</v>
      </c>
      <c r="C25" s="10">
        <f t="shared" si="7"/>
        <v>2</v>
      </c>
      <c r="D25" s="18">
        <f>'Cálculo de Nómina'!C13</f>
        <v>1500000</v>
      </c>
      <c r="E25" s="18">
        <f>+'Cálculo de Nómina'!H13*C25</f>
        <v>324000</v>
      </c>
      <c r="F25" s="19">
        <f t="shared" si="5"/>
        <v>783799.20000000007</v>
      </c>
      <c r="G25" s="18">
        <f t="shared" si="6"/>
        <v>4753459.2000000002</v>
      </c>
    </row>
    <row r="26" spans="2:9" ht="15.75" customHeight="1" x14ac:dyDescent="0.25">
      <c r="B26" s="4" t="str">
        <f>'Cálculo de Nómina'!B14</f>
        <v>Recepcionista</v>
      </c>
      <c r="C26" s="10">
        <f t="shared" si="7"/>
        <v>1</v>
      </c>
      <c r="D26" s="18">
        <f>'Cálculo de Nómina'!C14</f>
        <v>1300000</v>
      </c>
      <c r="E26" s="18">
        <f>+'Cálculo de Nómina'!H14*C26</f>
        <v>162000</v>
      </c>
      <c r="F26" s="19">
        <f t="shared" si="5"/>
        <v>303867.60000000003</v>
      </c>
      <c r="G26" s="18">
        <f t="shared" si="6"/>
        <v>1872320.2666666668</v>
      </c>
    </row>
    <row r="27" spans="2:9" ht="15.75" customHeight="1" x14ac:dyDescent="0.25">
      <c r="B27" s="4" t="str">
        <f>'Cálculo de Nómina'!B15</f>
        <v xml:space="preserve">Lavaplatos </v>
      </c>
      <c r="C27" s="10">
        <f t="shared" si="7"/>
        <v>2</v>
      </c>
      <c r="D27" s="5">
        <f>'Cálculo de Nómina'!C15</f>
        <v>1300000</v>
      </c>
      <c r="E27" s="5">
        <f>+'Cálculo de Nómina'!H15*C27</f>
        <v>324000</v>
      </c>
      <c r="F27" s="6">
        <f t="shared" si="5"/>
        <v>607735.20000000007</v>
      </c>
      <c r="G27" s="5">
        <f t="shared" si="6"/>
        <v>3794404.5333333337</v>
      </c>
    </row>
    <row r="28" spans="2:9" ht="15.75" customHeight="1" x14ac:dyDescent="0.25">
      <c r="B28" s="4" t="str">
        <f>'Cálculo de Nómina'!B16</f>
        <v xml:space="preserve">Trabajador de oficios varios </v>
      </c>
      <c r="C28" s="10">
        <f t="shared" si="7"/>
        <v>2</v>
      </c>
      <c r="D28" s="5">
        <f>'Cálculo de Nómina'!C16</f>
        <v>1300000</v>
      </c>
      <c r="E28" s="5">
        <f>+'Cálculo de Nómina'!H16*C28</f>
        <v>324000</v>
      </c>
      <c r="F28" s="6">
        <f t="shared" si="5"/>
        <v>607735.20000000007</v>
      </c>
      <c r="G28" s="5">
        <f t="shared" si="6"/>
        <v>3744640.5333333337</v>
      </c>
    </row>
    <row r="29" spans="2:9" ht="15.75" customHeight="1" x14ac:dyDescent="0.25">
      <c r="B29" s="4" t="str">
        <f>'Cálculo de Nómina'!B17</f>
        <v xml:space="preserve">Especialista en Marketing </v>
      </c>
      <c r="C29" s="10">
        <f t="shared" si="7"/>
        <v>1</v>
      </c>
      <c r="D29" s="5">
        <f>'Cálculo de Nómina'!C17</f>
        <v>2600000</v>
      </c>
      <c r="E29" s="5">
        <f>+'Cálculo de Nómina'!H17</f>
        <v>162000</v>
      </c>
      <c r="F29" s="6">
        <f t="shared" si="5"/>
        <v>569535.60000000009</v>
      </c>
      <c r="G29" s="5">
        <f t="shared" si="6"/>
        <v>3469831.333333334</v>
      </c>
    </row>
    <row r="30" spans="2:9" ht="15.75" customHeight="1" x14ac:dyDescent="0.25">
      <c r="B30" s="4" t="str">
        <f>'Cálculo de Nómina'!B18</f>
        <v xml:space="preserve">Contador </v>
      </c>
      <c r="C30" s="10">
        <f t="shared" si="7"/>
        <v>1</v>
      </c>
      <c r="D30" s="5">
        <f>'Cálculo de Nómina'!C18</f>
        <v>600000</v>
      </c>
      <c r="E30" s="5">
        <f>+'Cálculo de Nómina'!H18</f>
        <v>0</v>
      </c>
      <c r="F30" s="6">
        <f t="shared" si="5"/>
        <v>0</v>
      </c>
      <c r="G30" s="5">
        <f t="shared" si="6"/>
        <v>0</v>
      </c>
    </row>
    <row r="31" spans="2:9" ht="15.75" customHeight="1" x14ac:dyDescent="0.25">
      <c r="B31" s="45" t="s">
        <v>8</v>
      </c>
      <c r="C31" s="46"/>
      <c r="D31" s="7">
        <f>SUM(D20:D30)</f>
        <v>18200000</v>
      </c>
      <c r="E31" s="7">
        <f t="shared" ref="E31:F31" si="8">SUM(E20:E30)</f>
        <v>1944000</v>
      </c>
      <c r="F31" s="7">
        <f t="shared" si="8"/>
        <v>8391807.6000000015</v>
      </c>
      <c r="G31" s="7">
        <f>SUM(G20:G30)</f>
        <v>51172686.666666664</v>
      </c>
    </row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">
    <mergeCell ref="B15:C15"/>
    <mergeCell ref="B31:C31"/>
    <mergeCell ref="B18:G18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992"/>
  <sheetViews>
    <sheetView showGridLines="0" workbookViewId="0">
      <selection activeCell="K18" sqref="K18"/>
    </sheetView>
  </sheetViews>
  <sheetFormatPr baseColWidth="10" defaultColWidth="14.42578125" defaultRowHeight="15" customHeight="1" x14ac:dyDescent="0.25"/>
  <cols>
    <col min="1" max="1" width="2.7109375" customWidth="1"/>
    <col min="2" max="2" width="38.28515625" bestFit="1" customWidth="1"/>
    <col min="3" max="3" width="14.42578125" customWidth="1"/>
    <col min="4" max="4" width="15.85546875" customWidth="1"/>
    <col min="5" max="5" width="15.42578125" customWidth="1"/>
    <col min="6" max="6" width="13.7109375" customWidth="1"/>
    <col min="7" max="7" width="13.42578125" customWidth="1"/>
    <col min="8" max="8" width="16" customWidth="1"/>
    <col min="9" max="9" width="15.85546875" customWidth="1"/>
    <col min="10" max="10" width="13.140625" customWidth="1"/>
    <col min="11" max="12" width="12" customWidth="1"/>
    <col min="13" max="13" width="13.28515625" customWidth="1"/>
    <col min="14" max="14" width="20.7109375" customWidth="1"/>
    <col min="15" max="15" width="21.42578125" customWidth="1"/>
    <col min="16" max="16" width="13" customWidth="1"/>
    <col min="17" max="17" width="11.42578125" customWidth="1"/>
    <col min="18" max="18" width="9.28515625" customWidth="1"/>
    <col min="19" max="26" width="11.42578125" customWidth="1"/>
  </cols>
  <sheetData>
    <row r="1" spans="2:14" x14ac:dyDescent="0.25">
      <c r="B1" s="20"/>
      <c r="C1" s="20"/>
      <c r="D1" s="20"/>
      <c r="E1" s="21"/>
      <c r="F1" s="21"/>
      <c r="G1" s="20"/>
      <c r="H1" s="20"/>
      <c r="I1" s="20"/>
      <c r="J1" s="22"/>
      <c r="K1" s="23"/>
      <c r="L1" s="20"/>
      <c r="M1" s="20"/>
      <c r="N1" s="20"/>
    </row>
    <row r="2" spans="2:14" x14ac:dyDescent="0.25">
      <c r="B2" s="52" t="s">
        <v>12</v>
      </c>
      <c r="C2" s="31" t="s">
        <v>13</v>
      </c>
      <c r="D2" s="31" t="s">
        <v>14</v>
      </c>
      <c r="E2" s="31" t="s">
        <v>15</v>
      </c>
      <c r="F2" s="24"/>
      <c r="G2" s="20"/>
      <c r="H2" s="20"/>
      <c r="I2" s="20"/>
      <c r="J2" s="22"/>
      <c r="K2" s="23"/>
      <c r="L2" s="20"/>
      <c r="M2" s="20"/>
      <c r="N2" s="20"/>
    </row>
    <row r="3" spans="2:14" x14ac:dyDescent="0.25">
      <c r="B3" s="46"/>
      <c r="C3" s="32">
        <v>1300000</v>
      </c>
      <c r="D3" s="33">
        <v>162000</v>
      </c>
      <c r="E3" s="33">
        <v>16900000</v>
      </c>
      <c r="F3" s="25"/>
      <c r="G3" s="20"/>
      <c r="H3" s="20"/>
      <c r="I3" s="20"/>
      <c r="J3" s="26"/>
      <c r="K3" s="23"/>
      <c r="L3" s="20"/>
      <c r="M3" s="20"/>
      <c r="N3" s="20"/>
    </row>
    <row r="4" spans="2:14" x14ac:dyDescent="0.25">
      <c r="B4" s="27"/>
      <c r="C4" s="27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</row>
    <row r="5" spans="2:14" ht="15" customHeight="1" x14ac:dyDescent="0.25">
      <c r="B5" s="54" t="s">
        <v>16</v>
      </c>
      <c r="C5" s="46"/>
      <c r="D5" s="46"/>
      <c r="E5" s="46"/>
      <c r="F5" s="54" t="s">
        <v>17</v>
      </c>
      <c r="G5" s="46"/>
      <c r="H5" s="46"/>
      <c r="I5" s="46"/>
      <c r="J5" s="54" t="s">
        <v>18</v>
      </c>
      <c r="K5" s="46"/>
      <c r="L5" s="46"/>
      <c r="M5" s="46"/>
      <c r="N5" s="56" t="s">
        <v>19</v>
      </c>
    </row>
    <row r="6" spans="2:14" ht="15" customHeight="1" x14ac:dyDescent="0.25">
      <c r="B6" s="52" t="s">
        <v>20</v>
      </c>
      <c r="C6" s="52" t="s">
        <v>21</v>
      </c>
      <c r="D6" s="56" t="s">
        <v>22</v>
      </c>
      <c r="E6" s="52" t="s">
        <v>23</v>
      </c>
      <c r="F6" s="52" t="s">
        <v>24</v>
      </c>
      <c r="G6" s="55" t="s">
        <v>25</v>
      </c>
      <c r="H6" s="55" t="s">
        <v>10</v>
      </c>
      <c r="I6" s="55" t="s">
        <v>26</v>
      </c>
      <c r="J6" s="52" t="s">
        <v>27</v>
      </c>
      <c r="K6" s="34" t="s">
        <v>28</v>
      </c>
      <c r="L6" s="34" t="s">
        <v>29</v>
      </c>
      <c r="M6" s="55" t="s">
        <v>30</v>
      </c>
      <c r="N6" s="46"/>
    </row>
    <row r="7" spans="2:14" x14ac:dyDescent="0.25">
      <c r="B7" s="46"/>
      <c r="C7" s="46"/>
      <c r="D7" s="46"/>
      <c r="E7" s="46"/>
      <c r="F7" s="46"/>
      <c r="G7" s="46"/>
      <c r="H7" s="46"/>
      <c r="I7" s="46"/>
      <c r="J7" s="46"/>
      <c r="K7" s="35">
        <v>0.04</v>
      </c>
      <c r="L7" s="35">
        <v>0.04</v>
      </c>
      <c r="M7" s="46"/>
      <c r="N7" s="46"/>
    </row>
    <row r="8" spans="2:14" x14ac:dyDescent="0.25">
      <c r="B8" s="36" t="s">
        <v>31</v>
      </c>
      <c r="C8" s="37">
        <v>3000000</v>
      </c>
      <c r="D8" s="29">
        <v>26</v>
      </c>
      <c r="E8" s="37">
        <f>(C8/26)*D8</f>
        <v>3000000</v>
      </c>
      <c r="F8" s="37">
        <v>0</v>
      </c>
      <c r="G8" s="38">
        <v>0</v>
      </c>
      <c r="H8" s="38">
        <f>IF(D8&gt;0, IF(E8&gt;($C$3)*2,0,$D$3),0)</f>
        <v>0</v>
      </c>
      <c r="I8" s="38">
        <f t="shared" ref="I8:I21" si="0">+SUM(E8:H8)</f>
        <v>3000000</v>
      </c>
      <c r="J8" s="37">
        <f>IF(D8&gt;0, IF((I8-H8)&gt;=$C$3,(I8-H8),$C$3),0)</f>
        <v>3000000</v>
      </c>
      <c r="K8" s="39">
        <f>+J8*$K$7</f>
        <v>120000</v>
      </c>
      <c r="L8" s="39">
        <f t="shared" ref="L8:L21" si="1">+J8*$L$7</f>
        <v>120000</v>
      </c>
      <c r="M8" s="38">
        <f t="shared" ref="M8:M21" si="2">+SUM(K8:L8)</f>
        <v>240000</v>
      </c>
      <c r="N8" s="38">
        <f t="shared" ref="N8:N21" si="3">+I8-M8</f>
        <v>2760000</v>
      </c>
    </row>
    <row r="9" spans="2:14" x14ac:dyDescent="0.25">
      <c r="B9" s="36" t="s">
        <v>53</v>
      </c>
      <c r="C9" s="37">
        <v>2500000</v>
      </c>
      <c r="D9" s="29">
        <v>26</v>
      </c>
      <c r="E9" s="37">
        <f>(C9/26)*D9</f>
        <v>2500000</v>
      </c>
      <c r="F9" s="37">
        <v>0</v>
      </c>
      <c r="G9" s="38">
        <v>0</v>
      </c>
      <c r="H9" s="38">
        <f t="shared" ref="H9:H21" si="4">IF(D9&gt;0, IF(E9&gt;($C$3)*2,0,$D$3),0)</f>
        <v>162000</v>
      </c>
      <c r="I9" s="38">
        <f t="shared" si="0"/>
        <v>2662000</v>
      </c>
      <c r="J9" s="37">
        <f t="shared" ref="J9:J21" si="5">IF(D9&gt;0, IF((I9-H9)&gt;=$C$3,(I9-H9),$C$3),0)</f>
        <v>2500000</v>
      </c>
      <c r="K9" s="39">
        <f t="shared" ref="K9:K21" si="6">+J9*$K$7</f>
        <v>100000</v>
      </c>
      <c r="L9" s="39">
        <f t="shared" si="1"/>
        <v>100000</v>
      </c>
      <c r="M9" s="38">
        <f t="shared" si="2"/>
        <v>200000</v>
      </c>
      <c r="N9" s="38">
        <f t="shared" si="3"/>
        <v>2462000</v>
      </c>
    </row>
    <row r="10" spans="2:14" x14ac:dyDescent="0.25">
      <c r="B10" s="36" t="s">
        <v>54</v>
      </c>
      <c r="C10" s="37">
        <v>1500000</v>
      </c>
      <c r="D10" s="29">
        <v>26</v>
      </c>
      <c r="E10" s="37">
        <f t="shared" ref="E10:E13" si="7">(C10/26)*D10</f>
        <v>1500000</v>
      </c>
      <c r="F10" s="37">
        <v>0</v>
      </c>
      <c r="G10" s="38">
        <v>0</v>
      </c>
      <c r="H10" s="38">
        <f t="shared" si="4"/>
        <v>162000</v>
      </c>
      <c r="I10" s="38">
        <f t="shared" si="0"/>
        <v>1662000</v>
      </c>
      <c r="J10" s="37">
        <f t="shared" si="5"/>
        <v>1500000</v>
      </c>
      <c r="K10" s="39">
        <f t="shared" si="6"/>
        <v>60000</v>
      </c>
      <c r="L10" s="39">
        <f t="shared" si="1"/>
        <v>60000</v>
      </c>
      <c r="M10" s="38">
        <f t="shared" si="2"/>
        <v>120000</v>
      </c>
      <c r="N10" s="38">
        <f t="shared" si="3"/>
        <v>1542000</v>
      </c>
    </row>
    <row r="11" spans="2:14" x14ac:dyDescent="0.25">
      <c r="B11" s="40" t="s">
        <v>55</v>
      </c>
      <c r="C11" s="37">
        <v>1300000</v>
      </c>
      <c r="D11" s="29">
        <v>26</v>
      </c>
      <c r="E11" s="37">
        <f t="shared" si="7"/>
        <v>1300000</v>
      </c>
      <c r="F11" s="37">
        <v>0</v>
      </c>
      <c r="G11" s="38">
        <v>0</v>
      </c>
      <c r="H11" s="38">
        <f>IF(D11&gt;0, IF(E11&gt;($C$3)*2,0,$D$3),0)</f>
        <v>162000</v>
      </c>
      <c r="I11" s="38">
        <f t="shared" si="0"/>
        <v>1462000</v>
      </c>
      <c r="J11" s="37">
        <f t="shared" si="5"/>
        <v>1300000</v>
      </c>
      <c r="K11" s="39">
        <f t="shared" si="6"/>
        <v>52000</v>
      </c>
      <c r="L11" s="39">
        <f t="shared" si="1"/>
        <v>52000</v>
      </c>
      <c r="M11" s="38">
        <f t="shared" si="2"/>
        <v>104000</v>
      </c>
      <c r="N11" s="38">
        <f t="shared" si="3"/>
        <v>1358000</v>
      </c>
    </row>
    <row r="12" spans="2:14" ht="16.5" customHeight="1" x14ac:dyDescent="0.25">
      <c r="B12" s="40" t="s">
        <v>56</v>
      </c>
      <c r="C12" s="37">
        <v>1300000</v>
      </c>
      <c r="D12" s="29">
        <v>26</v>
      </c>
      <c r="E12" s="37">
        <f t="shared" si="7"/>
        <v>1300000</v>
      </c>
      <c r="F12" s="37">
        <v>0</v>
      </c>
      <c r="G12" s="38">
        <v>0</v>
      </c>
      <c r="H12" s="38">
        <f>IF(D12&gt;0, IF(E12&gt;($C$3)*2,0,$D$3),0)</f>
        <v>162000</v>
      </c>
      <c r="I12" s="38">
        <f>+SUM(E12:H12)</f>
        <v>1462000</v>
      </c>
      <c r="J12" s="37">
        <f>IF(D12&gt;0, IF((I12-H12)&gt;=$C$3,(I12-H12),$C$3),0)</f>
        <v>1300000</v>
      </c>
      <c r="K12" s="39">
        <f>+J12*$K$7</f>
        <v>52000</v>
      </c>
      <c r="L12" s="39">
        <f t="shared" si="1"/>
        <v>52000</v>
      </c>
      <c r="M12" s="38">
        <f t="shared" si="2"/>
        <v>104000</v>
      </c>
      <c r="N12" s="38">
        <f t="shared" si="3"/>
        <v>1358000</v>
      </c>
    </row>
    <row r="13" spans="2:14" ht="16.5" customHeight="1" x14ac:dyDescent="0.25">
      <c r="B13" s="40" t="s">
        <v>57</v>
      </c>
      <c r="C13" s="37">
        <v>1500000</v>
      </c>
      <c r="D13" s="29">
        <v>26</v>
      </c>
      <c r="E13" s="37">
        <f t="shared" si="7"/>
        <v>1500000</v>
      </c>
      <c r="F13" s="37">
        <v>0</v>
      </c>
      <c r="G13" s="38">
        <v>0</v>
      </c>
      <c r="H13" s="38">
        <f>IF(D13&gt;0, IF(E13&gt;($C$3)*2,0,$D$3),0)</f>
        <v>162000</v>
      </c>
      <c r="I13" s="38">
        <f t="shared" si="0"/>
        <v>1662000</v>
      </c>
      <c r="J13" s="37">
        <f t="shared" si="5"/>
        <v>1500000</v>
      </c>
      <c r="K13" s="39">
        <f t="shared" si="6"/>
        <v>60000</v>
      </c>
      <c r="L13" s="39">
        <f t="shared" si="1"/>
        <v>60000</v>
      </c>
      <c r="M13" s="38">
        <f t="shared" si="2"/>
        <v>120000</v>
      </c>
      <c r="N13" s="38">
        <f t="shared" si="3"/>
        <v>1542000</v>
      </c>
    </row>
    <row r="14" spans="2:14" ht="16.5" customHeight="1" x14ac:dyDescent="0.25">
      <c r="B14" s="40" t="s">
        <v>58</v>
      </c>
      <c r="C14" s="37">
        <v>1300000</v>
      </c>
      <c r="D14" s="29">
        <v>26</v>
      </c>
      <c r="E14" s="37">
        <f t="shared" ref="E14:E18" si="8">(C14/30)*D14</f>
        <v>1126666.6666666667</v>
      </c>
      <c r="F14" s="37">
        <v>0</v>
      </c>
      <c r="G14" s="38">
        <v>0</v>
      </c>
      <c r="H14" s="38">
        <f t="shared" si="4"/>
        <v>162000</v>
      </c>
      <c r="I14" s="38">
        <f t="shared" si="0"/>
        <v>1288666.6666666667</v>
      </c>
      <c r="J14" s="37">
        <f t="shared" si="5"/>
        <v>1300000</v>
      </c>
      <c r="K14" s="39">
        <f t="shared" si="6"/>
        <v>52000</v>
      </c>
      <c r="L14" s="39">
        <f t="shared" si="1"/>
        <v>52000</v>
      </c>
      <c r="M14" s="38">
        <f t="shared" si="2"/>
        <v>104000</v>
      </c>
      <c r="N14" s="38">
        <f t="shared" si="3"/>
        <v>1184666.6666666667</v>
      </c>
    </row>
    <row r="15" spans="2:14" ht="16.5" customHeight="1" x14ac:dyDescent="0.25">
      <c r="B15" s="40" t="s">
        <v>59</v>
      </c>
      <c r="C15" s="37">
        <v>1300000</v>
      </c>
      <c r="D15" s="29">
        <v>26</v>
      </c>
      <c r="E15" s="37">
        <f t="shared" si="8"/>
        <v>1126666.6666666667</v>
      </c>
      <c r="F15" s="37">
        <v>0</v>
      </c>
      <c r="G15" s="38">
        <v>0</v>
      </c>
      <c r="H15" s="38">
        <f>IF(D15&gt;0, IF(E15&gt;($C$3)*2,0,$D$3),0)</f>
        <v>162000</v>
      </c>
      <c r="I15" s="38">
        <f t="shared" si="0"/>
        <v>1288666.6666666667</v>
      </c>
      <c r="J15" s="37">
        <f t="shared" si="5"/>
        <v>1300000</v>
      </c>
      <c r="K15" s="39">
        <f t="shared" si="6"/>
        <v>52000</v>
      </c>
      <c r="L15" s="39">
        <f t="shared" si="1"/>
        <v>52000</v>
      </c>
      <c r="M15" s="38">
        <f t="shared" si="2"/>
        <v>104000</v>
      </c>
      <c r="N15" s="38">
        <f t="shared" si="3"/>
        <v>1184666.6666666667</v>
      </c>
    </row>
    <row r="16" spans="2:14" ht="16.5" customHeight="1" x14ac:dyDescent="0.25">
      <c r="B16" s="40" t="s">
        <v>60</v>
      </c>
      <c r="C16" s="37">
        <v>1300000</v>
      </c>
      <c r="D16" s="29">
        <v>26</v>
      </c>
      <c r="E16" s="37">
        <f t="shared" si="8"/>
        <v>1126666.6666666667</v>
      </c>
      <c r="F16" s="37">
        <v>0</v>
      </c>
      <c r="G16" s="38">
        <v>0</v>
      </c>
      <c r="H16" s="38">
        <f t="shared" si="4"/>
        <v>162000</v>
      </c>
      <c r="I16" s="38">
        <f t="shared" si="0"/>
        <v>1288666.6666666667</v>
      </c>
      <c r="J16" s="37">
        <f t="shared" si="5"/>
        <v>1300000</v>
      </c>
      <c r="K16" s="39">
        <f t="shared" si="6"/>
        <v>52000</v>
      </c>
      <c r="L16" s="39">
        <f t="shared" si="1"/>
        <v>52000</v>
      </c>
      <c r="M16" s="38">
        <f t="shared" si="2"/>
        <v>104000</v>
      </c>
      <c r="N16" s="38">
        <f t="shared" si="3"/>
        <v>1184666.6666666667</v>
      </c>
    </row>
    <row r="17" spans="2:18" ht="16.5" customHeight="1" x14ac:dyDescent="0.25">
      <c r="B17" s="40" t="s">
        <v>61</v>
      </c>
      <c r="C17" s="37">
        <v>2600000</v>
      </c>
      <c r="D17" s="29">
        <v>26</v>
      </c>
      <c r="E17" s="37">
        <f t="shared" si="8"/>
        <v>2253333.3333333335</v>
      </c>
      <c r="F17" s="37">
        <v>0</v>
      </c>
      <c r="G17" s="38">
        <v>0</v>
      </c>
      <c r="H17" s="38">
        <f t="shared" si="4"/>
        <v>162000</v>
      </c>
      <c r="I17" s="38">
        <f t="shared" si="0"/>
        <v>2415333.3333333335</v>
      </c>
      <c r="J17" s="37">
        <f t="shared" si="5"/>
        <v>2253333.3333333335</v>
      </c>
      <c r="K17" s="39">
        <f t="shared" si="6"/>
        <v>90133.333333333343</v>
      </c>
      <c r="L17" s="39">
        <f t="shared" si="1"/>
        <v>90133.333333333343</v>
      </c>
      <c r="M17" s="38">
        <f t="shared" si="2"/>
        <v>180266.66666666669</v>
      </c>
      <c r="N17" s="38">
        <f t="shared" si="3"/>
        <v>2235066.666666667</v>
      </c>
    </row>
    <row r="18" spans="2:18" ht="16.5" customHeight="1" x14ac:dyDescent="0.25">
      <c r="B18" s="40" t="s">
        <v>52</v>
      </c>
      <c r="C18" s="37">
        <v>600000</v>
      </c>
      <c r="D18" s="29">
        <v>26</v>
      </c>
      <c r="E18" s="37">
        <f t="shared" si="8"/>
        <v>520000</v>
      </c>
      <c r="F18" s="37">
        <v>0</v>
      </c>
      <c r="G18" s="38">
        <v>0</v>
      </c>
      <c r="H18" s="38"/>
      <c r="I18" s="38"/>
      <c r="J18" s="37"/>
      <c r="K18" s="39">
        <f t="shared" si="6"/>
        <v>0</v>
      </c>
      <c r="L18" s="39">
        <f t="shared" si="1"/>
        <v>0</v>
      </c>
      <c r="M18" s="38">
        <f t="shared" si="2"/>
        <v>0</v>
      </c>
      <c r="N18" s="38">
        <f t="shared" si="3"/>
        <v>0</v>
      </c>
    </row>
    <row r="19" spans="2:18" ht="16.5" customHeight="1" x14ac:dyDescent="0.25">
      <c r="B19" s="40"/>
      <c r="C19" s="37"/>
      <c r="D19" s="29"/>
      <c r="E19" s="37"/>
      <c r="F19" s="37">
        <v>0</v>
      </c>
      <c r="G19" s="38">
        <v>0</v>
      </c>
      <c r="H19" s="38">
        <f t="shared" si="4"/>
        <v>0</v>
      </c>
      <c r="I19" s="38">
        <f t="shared" si="0"/>
        <v>0</v>
      </c>
      <c r="J19" s="37">
        <f t="shared" si="5"/>
        <v>0</v>
      </c>
      <c r="K19" s="39">
        <f t="shared" si="6"/>
        <v>0</v>
      </c>
      <c r="L19" s="39">
        <f t="shared" si="1"/>
        <v>0</v>
      </c>
      <c r="M19" s="38">
        <f t="shared" si="2"/>
        <v>0</v>
      </c>
      <c r="N19" s="38">
        <f t="shared" si="3"/>
        <v>0</v>
      </c>
    </row>
    <row r="20" spans="2:18" ht="16.5" customHeight="1" x14ac:dyDescent="0.25">
      <c r="B20" s="40"/>
      <c r="C20" s="37"/>
      <c r="D20" s="29"/>
      <c r="E20" s="37"/>
      <c r="F20" s="37">
        <v>0</v>
      </c>
      <c r="G20" s="38">
        <v>0</v>
      </c>
      <c r="H20" s="38">
        <f t="shared" si="4"/>
        <v>0</v>
      </c>
      <c r="I20" s="38">
        <f t="shared" si="0"/>
        <v>0</v>
      </c>
      <c r="J20" s="37">
        <f t="shared" si="5"/>
        <v>0</v>
      </c>
      <c r="K20" s="39">
        <f t="shared" si="6"/>
        <v>0</v>
      </c>
      <c r="L20" s="39">
        <f t="shared" si="1"/>
        <v>0</v>
      </c>
      <c r="M20" s="38">
        <f t="shared" si="2"/>
        <v>0</v>
      </c>
      <c r="N20" s="38">
        <f t="shared" si="3"/>
        <v>0</v>
      </c>
    </row>
    <row r="21" spans="2:18" ht="16.5" customHeight="1" x14ac:dyDescent="0.25">
      <c r="B21" s="40"/>
      <c r="C21" s="37"/>
      <c r="D21" s="29"/>
      <c r="E21" s="37"/>
      <c r="F21" s="37">
        <v>0</v>
      </c>
      <c r="G21" s="38">
        <v>0</v>
      </c>
      <c r="H21" s="38">
        <f t="shared" si="4"/>
        <v>0</v>
      </c>
      <c r="I21" s="38">
        <f t="shared" si="0"/>
        <v>0</v>
      </c>
      <c r="J21" s="37">
        <f t="shared" si="5"/>
        <v>0</v>
      </c>
      <c r="K21" s="39">
        <f t="shared" si="6"/>
        <v>0</v>
      </c>
      <c r="L21" s="39">
        <f t="shared" si="1"/>
        <v>0</v>
      </c>
      <c r="M21" s="38">
        <f t="shared" si="2"/>
        <v>0</v>
      </c>
      <c r="N21" s="38">
        <f t="shared" si="3"/>
        <v>0</v>
      </c>
    </row>
    <row r="22" spans="2:18" ht="15.75" customHeight="1" x14ac:dyDescent="0.25">
      <c r="B22" s="45" t="s">
        <v>8</v>
      </c>
      <c r="C22" s="53"/>
      <c r="D22" s="53"/>
      <c r="E22" s="15">
        <f>SUM(E8:E21)</f>
        <v>17253333.333333332</v>
      </c>
      <c r="F22" s="15">
        <f>SUM(F8:F21)</f>
        <v>0</v>
      </c>
      <c r="G22" s="15"/>
      <c r="H22" s="15">
        <f t="shared" ref="H22:N22" si="9">SUM(H8:H21)</f>
        <v>1458000</v>
      </c>
      <c r="I22" s="15">
        <f t="shared" si="9"/>
        <v>18191333.333333332</v>
      </c>
      <c r="J22" s="15">
        <f t="shared" si="9"/>
        <v>17253333.333333332</v>
      </c>
      <c r="K22" s="15">
        <f t="shared" si="9"/>
        <v>690133.33333333337</v>
      </c>
      <c r="L22" s="15">
        <f t="shared" si="9"/>
        <v>690133.33333333337</v>
      </c>
      <c r="M22" s="15">
        <f t="shared" si="9"/>
        <v>1380266.6666666667</v>
      </c>
      <c r="N22" s="15">
        <f t="shared" si="9"/>
        <v>16811066.666666664</v>
      </c>
    </row>
    <row r="23" spans="2:18" ht="15.75" customHeight="1" x14ac:dyDescent="0.25">
      <c r="D23" s="1"/>
    </row>
    <row r="24" spans="2:18" ht="15.75" customHeight="1" x14ac:dyDescent="0.25">
      <c r="G24" s="30"/>
      <c r="K24" s="23"/>
    </row>
    <row r="25" spans="2:18" ht="15.75" customHeight="1" x14ac:dyDescent="0.25">
      <c r="B25" s="54" t="s">
        <v>32</v>
      </c>
      <c r="C25" s="46"/>
      <c r="D25" s="46"/>
      <c r="E25" s="46"/>
      <c r="F25" s="46"/>
      <c r="G25" s="30"/>
      <c r="H25" s="54" t="s">
        <v>33</v>
      </c>
      <c r="I25" s="46"/>
      <c r="J25" s="46"/>
      <c r="K25" s="46"/>
      <c r="L25" s="46"/>
      <c r="N25" s="54" t="s">
        <v>34</v>
      </c>
      <c r="O25" s="46"/>
      <c r="P25" s="46"/>
      <c r="Q25" s="46"/>
      <c r="R25" s="46"/>
    </row>
    <row r="26" spans="2:18" ht="15.75" customHeight="1" x14ac:dyDescent="0.25">
      <c r="B26" s="34" t="s">
        <v>35</v>
      </c>
      <c r="C26" s="34" t="s">
        <v>36</v>
      </c>
      <c r="D26" s="34" t="s">
        <v>37</v>
      </c>
      <c r="E26" s="54" t="s">
        <v>38</v>
      </c>
      <c r="F26" s="46"/>
      <c r="G26" s="1"/>
      <c r="H26" s="34" t="s">
        <v>35</v>
      </c>
      <c r="I26" s="34" t="s">
        <v>36</v>
      </c>
      <c r="J26" s="34" t="s">
        <v>37</v>
      </c>
      <c r="K26" s="54" t="s">
        <v>38</v>
      </c>
      <c r="L26" s="46"/>
      <c r="N26" s="34" t="s">
        <v>35</v>
      </c>
      <c r="O26" s="34" t="s">
        <v>36</v>
      </c>
      <c r="P26" s="43" t="s">
        <v>39</v>
      </c>
      <c r="Q26" s="54" t="s">
        <v>38</v>
      </c>
      <c r="R26" s="46"/>
    </row>
    <row r="27" spans="2:18" ht="31.5" customHeight="1" x14ac:dyDescent="0.25">
      <c r="B27" s="31" t="s">
        <v>28</v>
      </c>
      <c r="C27" s="37">
        <f>+$J$22</f>
        <v>17253333.333333332</v>
      </c>
      <c r="D27" s="41">
        <v>8.5000000000000006E-2</v>
      </c>
      <c r="E27" s="50">
        <f>+C27*D27</f>
        <v>1466533.3333333333</v>
      </c>
      <c r="F27" s="46"/>
      <c r="G27" s="1"/>
      <c r="H27" s="9" t="s">
        <v>40</v>
      </c>
      <c r="I27" s="37">
        <f>+J22</f>
        <v>17253333.333333332</v>
      </c>
      <c r="J27" s="42">
        <v>0.04</v>
      </c>
      <c r="K27" s="50">
        <f>+I27*J27</f>
        <v>690133.33333333326</v>
      </c>
      <c r="L27" s="46"/>
      <c r="N27" s="31" t="s">
        <v>41</v>
      </c>
      <c r="O27" s="37">
        <f>+$I$22</f>
        <v>18191333.333333332</v>
      </c>
      <c r="P27" s="44">
        <v>8.3299999999999999E-2</v>
      </c>
      <c r="Q27" s="50">
        <f>+O27*P27</f>
        <v>1515338.0666666667</v>
      </c>
      <c r="R27" s="46"/>
    </row>
    <row r="28" spans="2:18" ht="26.25" customHeight="1" x14ac:dyDescent="0.25">
      <c r="B28" s="31" t="s">
        <v>29</v>
      </c>
      <c r="C28" s="37">
        <f>+$J$22</f>
        <v>17253333.333333332</v>
      </c>
      <c r="D28" s="42">
        <v>0.12</v>
      </c>
      <c r="E28" s="50">
        <f>+C28*D28</f>
        <v>2070399.9999999998</v>
      </c>
      <c r="F28" s="46"/>
      <c r="G28" s="1"/>
      <c r="H28" s="31" t="s">
        <v>42</v>
      </c>
      <c r="I28" s="37">
        <v>0</v>
      </c>
      <c r="J28" s="42">
        <v>0.03</v>
      </c>
      <c r="K28" s="50">
        <f t="shared" ref="K28:K29" si="10">+I28*J28</f>
        <v>0</v>
      </c>
      <c r="L28" s="46"/>
      <c r="N28" s="9" t="s">
        <v>43</v>
      </c>
      <c r="O28" s="37">
        <f>+$I$22</f>
        <v>18191333.333333332</v>
      </c>
      <c r="P28" s="44">
        <v>0.01</v>
      </c>
      <c r="Q28" s="50">
        <f t="shared" ref="Q28:Q31" si="11">+O28*P28</f>
        <v>181913.33333333331</v>
      </c>
      <c r="R28" s="46"/>
    </row>
    <row r="29" spans="2:18" ht="26.25" customHeight="1" x14ac:dyDescent="0.25">
      <c r="B29" s="31" t="s">
        <v>44</v>
      </c>
      <c r="C29" s="37">
        <f>+SUM(J8:J11)</f>
        <v>8300000</v>
      </c>
      <c r="D29" s="41">
        <v>5.2199999999999998E-3</v>
      </c>
      <c r="E29" s="50">
        <f>+C29*D29</f>
        <v>43326</v>
      </c>
      <c r="F29" s="46"/>
      <c r="G29" s="1"/>
      <c r="H29" s="31" t="s">
        <v>45</v>
      </c>
      <c r="I29" s="37">
        <v>0</v>
      </c>
      <c r="J29" s="42">
        <v>0.02</v>
      </c>
      <c r="K29" s="50">
        <f t="shared" si="10"/>
        <v>0</v>
      </c>
      <c r="L29" s="46"/>
      <c r="N29" s="9" t="s">
        <v>46</v>
      </c>
      <c r="O29" s="37">
        <f>+$I$22</f>
        <v>18191333.333333332</v>
      </c>
      <c r="P29" s="44">
        <v>8.3299999999999999E-2</v>
      </c>
      <c r="Q29" s="50">
        <f t="shared" si="11"/>
        <v>1515338.0666666667</v>
      </c>
      <c r="R29" s="46"/>
    </row>
    <row r="30" spans="2:18" ht="15.75" customHeight="1" x14ac:dyDescent="0.25">
      <c r="B30" s="31" t="s">
        <v>47</v>
      </c>
      <c r="C30" s="37">
        <f>SUM(J15)</f>
        <v>1300000</v>
      </c>
      <c r="D30" s="41">
        <v>1.044E-2</v>
      </c>
      <c r="E30" s="50">
        <f>+C30*D30</f>
        <v>13572</v>
      </c>
      <c r="F30" s="46"/>
      <c r="H30" s="45" t="s">
        <v>8</v>
      </c>
      <c r="I30" s="46"/>
      <c r="J30" s="46"/>
      <c r="K30" s="51">
        <f>SUM(K27:L29)</f>
        <v>690133.33333333326</v>
      </c>
      <c r="L30" s="46"/>
      <c r="N30" s="31" t="s">
        <v>48</v>
      </c>
      <c r="O30" s="37">
        <f>+($I$22-$H$22)</f>
        <v>16733333.333333332</v>
      </c>
      <c r="P30" s="41">
        <v>4.1700000000000001E-2</v>
      </c>
      <c r="Q30" s="50">
        <f t="shared" si="11"/>
        <v>697780</v>
      </c>
      <c r="R30" s="46"/>
    </row>
    <row r="31" spans="2:18" ht="15.75" customHeight="1" x14ac:dyDescent="0.25">
      <c r="B31" s="9" t="s">
        <v>49</v>
      </c>
      <c r="C31" s="37">
        <f>+SUM(J13,J14,J16,J17,J18)</f>
        <v>6353333.333333334</v>
      </c>
      <c r="D31" s="41">
        <v>2.436E-2</v>
      </c>
      <c r="E31" s="50">
        <f>+C31*D31</f>
        <v>154767.20000000001</v>
      </c>
      <c r="F31" s="46"/>
      <c r="N31" s="31" t="s">
        <v>50</v>
      </c>
      <c r="O31" s="37">
        <f>+($I$22-$H$22)</f>
        <v>16733333.333333332</v>
      </c>
      <c r="P31" s="42">
        <v>1.7500000000000002E-2</v>
      </c>
      <c r="Q31" s="50">
        <f t="shared" si="11"/>
        <v>292833.33333333331</v>
      </c>
      <c r="R31" s="46"/>
    </row>
    <row r="32" spans="2:18" ht="15.75" customHeight="1" x14ac:dyDescent="0.25">
      <c r="B32" s="45" t="s">
        <v>8</v>
      </c>
      <c r="C32" s="46"/>
      <c r="D32" s="46"/>
      <c r="E32" s="50">
        <f>SUM(E27:G30)</f>
        <v>3593831.333333333</v>
      </c>
      <c r="F32" s="46"/>
      <c r="N32" s="45" t="s">
        <v>8</v>
      </c>
      <c r="O32" s="46"/>
      <c r="P32" s="46"/>
      <c r="Q32" s="51">
        <f>SUM(Q27:R31)</f>
        <v>4203202.8</v>
      </c>
      <c r="R32" s="46"/>
    </row>
    <row r="33" spans="6:14" ht="15.75" customHeight="1" x14ac:dyDescent="0.25"/>
    <row r="34" spans="6:14" ht="15.75" customHeight="1" x14ac:dyDescent="0.25">
      <c r="I34" s="1"/>
      <c r="J34" s="1"/>
    </row>
    <row r="35" spans="6:14" ht="15.75" customHeight="1" x14ac:dyDescent="0.25">
      <c r="K35" s="1"/>
      <c r="N35" s="1"/>
    </row>
    <row r="36" spans="6:14" ht="15.75" customHeight="1" x14ac:dyDescent="0.25">
      <c r="G36" s="1"/>
      <c r="N36" s="2"/>
    </row>
    <row r="37" spans="6:14" ht="15.75" customHeight="1" x14ac:dyDescent="0.25">
      <c r="F37" s="1"/>
      <c r="L37" s="1"/>
    </row>
    <row r="38" spans="6:14" ht="15.75" customHeight="1" x14ac:dyDescent="0.25"/>
    <row r="39" spans="6:14" ht="15.75" customHeight="1" x14ac:dyDescent="0.25">
      <c r="H39" s="3"/>
    </row>
    <row r="40" spans="6:14" ht="15.75" customHeight="1" x14ac:dyDescent="0.25">
      <c r="H40" s="3"/>
    </row>
    <row r="41" spans="6:14" ht="15.75" customHeight="1" x14ac:dyDescent="0.25"/>
    <row r="42" spans="6:14" ht="15.75" customHeight="1" x14ac:dyDescent="0.25"/>
    <row r="43" spans="6:14" ht="15.75" customHeight="1" x14ac:dyDescent="0.25"/>
    <row r="44" spans="6:14" ht="15.75" customHeight="1" x14ac:dyDescent="0.25"/>
    <row r="45" spans="6:14" ht="15.75" customHeight="1" x14ac:dyDescent="0.25"/>
    <row r="46" spans="6:14" ht="15.75" customHeight="1" x14ac:dyDescent="0.25"/>
    <row r="47" spans="6:14" ht="15.75" customHeight="1" x14ac:dyDescent="0.25"/>
    <row r="48" spans="6:1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41">
    <mergeCell ref="G6:G7"/>
    <mergeCell ref="N5:N7"/>
    <mergeCell ref="M6:M7"/>
    <mergeCell ref="N25:R25"/>
    <mergeCell ref="Q26:R26"/>
    <mergeCell ref="Q27:R27"/>
    <mergeCell ref="Q28:R28"/>
    <mergeCell ref="Q29:R29"/>
    <mergeCell ref="B2:B3"/>
    <mergeCell ref="B5:E5"/>
    <mergeCell ref="F5:I5"/>
    <mergeCell ref="J5:M5"/>
    <mergeCell ref="B6:B7"/>
    <mergeCell ref="C6:C7"/>
    <mergeCell ref="J6:J7"/>
    <mergeCell ref="E29:F29"/>
    <mergeCell ref="H6:H7"/>
    <mergeCell ref="I6:I7"/>
    <mergeCell ref="H25:L25"/>
    <mergeCell ref="K26:L26"/>
    <mergeCell ref="D6:D7"/>
    <mergeCell ref="E6:E7"/>
    <mergeCell ref="B22:D22"/>
    <mergeCell ref="B25:F25"/>
    <mergeCell ref="E26:F26"/>
    <mergeCell ref="F6:F7"/>
    <mergeCell ref="Q30:R30"/>
    <mergeCell ref="Q31:R31"/>
    <mergeCell ref="N32:P32"/>
    <mergeCell ref="Q32:R32"/>
    <mergeCell ref="B32:D32"/>
    <mergeCell ref="E32:F32"/>
    <mergeCell ref="K27:L27"/>
    <mergeCell ref="K28:L28"/>
    <mergeCell ref="K29:L29"/>
    <mergeCell ref="E30:F30"/>
    <mergeCell ref="E31:F31"/>
    <mergeCell ref="H30:J30"/>
    <mergeCell ref="K30:L30"/>
    <mergeCell ref="E27:F27"/>
    <mergeCell ref="E28:F28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B1EF65-2C1A-45AB-8C7B-CE6DB59B60C5}">
  <ds:schemaRefs>
    <ds:schemaRef ds:uri="http://purl.org/dc/dcmitype/"/>
    <ds:schemaRef ds:uri="http://schemas.microsoft.com/office/2006/documentManagement/types"/>
    <ds:schemaRef ds:uri="http://purl.org/dc/terms/"/>
    <ds:schemaRef ds:uri="8c7c5248-10b5-47c5-9c7e-64a41fa683f0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304C8CB-F4E1-4884-B33F-BD6728E5C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EDB55-695E-4917-9B4F-80A7B70E4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Estructura salarial </vt:lpstr>
      <vt:lpstr>Cálculo de Nómina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Universidad Industrial</cp:lastModifiedBy>
  <cp:revision/>
  <dcterms:created xsi:type="dcterms:W3CDTF">2023-06-03T19:34:15Z</dcterms:created>
  <dcterms:modified xsi:type="dcterms:W3CDTF">2024-09-19T10:22:29Z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